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\Downloads\ANÍBAL MAURPICIO ATUALIZADO\"/>
    </mc:Choice>
  </mc:AlternateContent>
  <xr:revisionPtr revIDLastSave="0" documentId="13_ncr:1_{CDF7C8CE-740D-4A31-84B0-AF64DAC99B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definedNames>
    <definedName name="_xlnm.Print_Area" localSheetId="0">'Table 1'!$A$17:$V$35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Q56" i="1"/>
  <c r="Q53" i="1"/>
  <c r="I51" i="1"/>
  <c r="Q51" i="1" s="1"/>
  <c r="I50" i="1"/>
  <c r="I55" i="1" s="1"/>
  <c r="I48" i="1"/>
  <c r="Q48" i="1" s="1"/>
  <c r="Y44" i="1"/>
  <c r="X44" i="1"/>
  <c r="Q47" i="1"/>
  <c r="Q52" i="1"/>
  <c r="Q58" i="1"/>
  <c r="I49" i="1"/>
  <c r="Q49" i="1" s="1"/>
  <c r="I29" i="1"/>
  <c r="R29" i="1" s="1"/>
  <c r="Q54" i="1"/>
  <c r="AA42" i="1"/>
  <c r="R28" i="1"/>
  <c r="I30" i="1"/>
  <c r="R30" i="1" s="1"/>
  <c r="R12" i="1"/>
  <c r="S13" i="1" s="1"/>
  <c r="S14" i="1" s="1"/>
  <c r="S15" i="1" s="1"/>
  <c r="S16" i="1" s="1"/>
  <c r="Q55" i="1" l="1"/>
  <c r="Q50" i="1"/>
  <c r="AA44" i="1"/>
  <c r="I57" i="1"/>
  <c r="Q57" i="1" s="1"/>
  <c r="I31" i="1"/>
  <c r="R31" i="1" s="1"/>
  <c r="S32" i="1" s="1"/>
  <c r="S33" i="1" s="1"/>
  <c r="S34" i="1" s="1"/>
  <c r="S59" i="1" l="1"/>
  <c r="S60" i="1" s="1"/>
  <c r="S61" i="1" s="1"/>
  <c r="S62" i="1" s="1"/>
  <c r="S35" i="1"/>
</calcChain>
</file>

<file path=xl/sharedStrings.xml><?xml version="1.0" encoding="utf-8"?>
<sst xmlns="http://schemas.openxmlformats.org/spreadsheetml/2006/main" count="171" uniqueCount="74">
  <si>
    <r>
      <rPr>
        <sz val="10"/>
        <rFont val="Arial"/>
        <family val="2"/>
      </rPr>
      <t>Unidade: m</t>
    </r>
  </si>
  <si>
    <r>
      <rPr>
        <b/>
        <sz val="9"/>
        <rFont val="Arial"/>
        <family val="2"/>
      </rPr>
      <t>(A)Equipamento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</si>
  <si>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</si>
  <si>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Ut. Pr</t>
    </r>
  </si>
  <si>
    <r>
      <rPr>
        <b/>
        <sz val="9"/>
        <rFont val="Arial"/>
        <family val="2"/>
      </rPr>
      <t>Ut. Impr</t>
    </r>
  </si>
  <si>
    <r>
      <rPr>
        <b/>
        <sz val="9"/>
        <rFont val="Arial"/>
        <family val="2"/>
      </rPr>
      <t>Vl. Hr. Prod</t>
    </r>
  </si>
  <si>
    <r>
      <rPr>
        <b/>
        <sz val="9"/>
        <rFont val="Arial"/>
        <family val="2"/>
      </rPr>
      <t>Vl. Hr. Imp</t>
    </r>
  </si>
  <si>
    <r>
      <rPr>
        <b/>
        <sz val="9"/>
        <rFont val="Arial"/>
        <family val="2"/>
      </rPr>
      <t>Consumo</t>
    </r>
  </si>
  <si>
    <r>
      <rPr>
        <b/>
        <sz val="9"/>
        <rFont val="Arial"/>
        <family val="2"/>
      </rPr>
      <t>Custo Horário</t>
    </r>
  </si>
  <si>
    <r>
      <rPr>
        <b/>
        <sz val="9"/>
        <rFont val="Arial"/>
        <family val="2"/>
      </rPr>
      <t>(A)Total:</t>
    </r>
  </si>
  <si>
    <r>
      <rPr>
        <b/>
        <sz val="9"/>
        <rFont val="Arial"/>
        <family val="2"/>
      </rPr>
      <t>(B)Mão-de-Obra</t>
    </r>
  </si>
  <si>
    <r>
      <rPr>
        <b/>
        <sz val="9"/>
        <rFont val="Arial"/>
        <family val="2"/>
      </rPr>
      <t>Eq. Salarial</t>
    </r>
  </si>
  <si>
    <r>
      <rPr>
        <b/>
        <sz val="9"/>
        <rFont val="Arial"/>
        <family val="2"/>
      </rPr>
      <t>Sal/Hora</t>
    </r>
  </si>
  <si>
    <r>
      <rPr>
        <b/>
        <sz val="9"/>
        <rFont val="Arial"/>
        <family val="2"/>
      </rPr>
      <t>Encargos(%)</t>
    </r>
  </si>
  <si>
    <r>
      <rPr>
        <b/>
        <sz val="9"/>
        <rFont val="Arial"/>
        <family val="2"/>
      </rPr>
      <t>(B)Total:</t>
    </r>
  </si>
  <si>
    <r>
      <rPr>
        <b/>
        <sz val="9"/>
        <rFont val="Arial"/>
        <family val="2"/>
      </rPr>
      <t>Custo Horário da Execução (A) + (B)</t>
    </r>
  </si>
  <si>
    <r>
      <rPr>
        <b/>
        <sz val="9"/>
        <rFont val="Arial"/>
        <family val="2"/>
      </rPr>
      <t>(D) Produção da Equipe</t>
    </r>
  </si>
  <si>
    <r>
      <rPr>
        <b/>
        <sz val="9"/>
        <rFont val="Arial"/>
        <family val="2"/>
      </rPr>
      <t>(E) Custo Unitário da Execução [(A) + (B)] / (D)</t>
    </r>
  </si>
  <si>
    <r>
      <rPr>
        <b/>
        <sz val="9"/>
        <rFont val="Arial"/>
        <family val="2"/>
      </rPr>
      <t>(F)Materiais</t>
    </r>
  </si>
  <si>
    <r>
      <rPr>
        <b/>
        <sz val="9"/>
        <rFont val="Arial"/>
        <family val="2"/>
      </rPr>
      <t>Unid.</t>
    </r>
  </si>
  <si>
    <r>
      <rPr>
        <b/>
        <sz val="9"/>
        <rFont val="Arial"/>
        <family val="2"/>
      </rPr>
      <t>Custo Unitário</t>
    </r>
  </si>
  <si>
    <r>
      <rPr>
        <b/>
        <sz val="9"/>
        <rFont val="Arial"/>
        <family val="2"/>
      </rPr>
      <t>(F)Total:</t>
    </r>
  </si>
  <si>
    <r>
      <rPr>
        <b/>
        <sz val="9"/>
        <rFont val="Arial"/>
        <family val="2"/>
      </rPr>
      <t>(G)Serviços</t>
    </r>
  </si>
  <si>
    <r>
      <rPr>
        <sz val="10"/>
        <rFont val="Arial"/>
        <family val="2"/>
      </rPr>
      <t>hora</t>
    </r>
  </si>
  <si>
    <r>
      <rPr>
        <sz val="10"/>
        <rFont val="Arial"/>
        <family val="2"/>
      </rPr>
      <t xml:space="preserve">SERVENTE COM
</t>
    </r>
    <r>
      <rPr>
        <sz val="10"/>
        <rFont val="Arial"/>
        <family val="2"/>
      </rPr>
      <t>ENCARGOS COMPLEMENTARES</t>
    </r>
  </si>
  <si>
    <r>
      <rPr>
        <b/>
        <sz val="9"/>
        <rFont val="Arial"/>
        <family val="2"/>
      </rPr>
      <t>(G)Total:</t>
    </r>
  </si>
  <si>
    <r>
      <rPr>
        <b/>
        <sz val="9"/>
        <rFont val="Arial"/>
        <family val="2"/>
      </rPr>
      <t>Custo Direto Total (E) + (F) + (G):</t>
    </r>
  </si>
  <si>
    <r>
      <rPr>
        <b/>
        <sz val="9"/>
        <rFont val="Arial"/>
        <family val="2"/>
      </rPr>
      <t>Preço Unitário Total</t>
    </r>
  </si>
  <si>
    <t>ED-50367</t>
  </si>
  <si>
    <t>APILOAMENTO DO FUNDO
DE VALAS COM SOQUETE</t>
  </si>
  <si>
    <t>ESCAVAÇÃO MANUAL DE
VALAS H &lt;= 1,50 M</t>
  </si>
  <si>
    <t>FORNECIMENTO DE
CONCRETO NÃO
ESTRUTURAL, USINADO,
COM FCK 15 MPA,
INCLUSIVE LANÇAMENTO,
ADENSAMENTO E
ACABAMENTO (FUNDAÇÃO)</t>
  </si>
  <si>
    <t>TRANSPORTE DE
MATERIAL DEMOLIDO EM
CAÇAMBA</t>
  </si>
  <si>
    <t>ED-51093</t>
  </si>
  <si>
    <t>ED-51107</t>
  </si>
  <si>
    <t>ED-49795</t>
  </si>
  <si>
    <t>ED-51125</t>
  </si>
  <si>
    <t>M2</t>
  </si>
  <si>
    <t>M3</t>
  </si>
  <si>
    <t>X</t>
  </si>
  <si>
    <t>BDI:27,36%</t>
  </si>
  <si>
    <r>
      <rPr>
        <sz val="10"/>
        <rFont val="Arial MT"/>
        <family val="2"/>
      </rPr>
      <t>Unidade: m</t>
    </r>
  </si>
  <si>
    <r>
      <rPr>
        <sz val="10"/>
        <rFont val="Arial MT"/>
        <family val="2"/>
      </rPr>
      <t>APILOAMENTO DO FUNDO DE VALAS COM SOQUETE</t>
    </r>
  </si>
  <si>
    <r>
      <rPr>
        <sz val="10"/>
        <rFont val="Arial MT"/>
        <family val="2"/>
      </rPr>
      <t>ED- 51093</t>
    </r>
  </si>
  <si>
    <r>
      <rPr>
        <sz val="10"/>
        <rFont val="Arial MT"/>
        <family val="2"/>
      </rPr>
      <t>m2</t>
    </r>
  </si>
  <si>
    <r>
      <rPr>
        <sz val="10"/>
        <rFont val="Arial MT"/>
        <family val="2"/>
      </rPr>
      <t xml:space="preserve">APLICAÇÃO DE LONA PRETA, ESP. 150 MICRAS, INCLUSIVE
</t>
    </r>
    <r>
      <rPr>
        <sz val="10"/>
        <rFont val="Arial MT"/>
        <family val="2"/>
      </rPr>
      <t>FORNECIMENTO</t>
    </r>
  </si>
  <si>
    <r>
      <rPr>
        <sz val="10"/>
        <rFont val="Arial MT"/>
        <family val="2"/>
      </rPr>
      <t>ED- 50600</t>
    </r>
  </si>
  <si>
    <r>
      <rPr>
        <sz val="10"/>
        <rFont val="Arial MT"/>
        <family val="2"/>
      </rPr>
      <t xml:space="preserve">CONCRETO NÃO ESTRUTURAL, PREPARADO EM OBRA COM BETONEIRA
</t>
    </r>
    <r>
      <rPr>
        <sz val="10"/>
        <rFont val="Arial MT"/>
        <family val="2"/>
      </rPr>
      <t xml:space="preserve">, CONTROLE "B", COM FCK 15 MPA, BRITA Nº (1 E 2), CONSISTÊNCIA PARA
</t>
    </r>
    <r>
      <rPr>
        <sz val="10"/>
        <rFont val="Arial MT"/>
        <family val="2"/>
      </rPr>
      <t>VIBRAÇÃO (FABRICAÇÃO)</t>
    </r>
  </si>
  <si>
    <r>
      <rPr>
        <sz val="10"/>
        <rFont val="Arial MT"/>
        <family val="2"/>
      </rPr>
      <t>ED- 48315</t>
    </r>
  </si>
  <si>
    <r>
      <rPr>
        <sz val="10"/>
        <rFont val="Arial MT"/>
        <family val="2"/>
      </rPr>
      <t>m3</t>
    </r>
  </si>
  <si>
    <r>
      <rPr>
        <sz val="10"/>
        <rFont val="Arial MT"/>
        <family val="2"/>
      </rPr>
      <t>ESCAVAÇÃO MANUAL DE VALAS H &lt;= 1,50 M</t>
    </r>
  </si>
  <si>
    <r>
      <rPr>
        <sz val="10"/>
        <rFont val="Arial MT"/>
        <family val="2"/>
      </rPr>
      <t>ED- 51107</t>
    </r>
  </si>
  <si>
    <r>
      <rPr>
        <sz val="10"/>
        <rFont val="Arial MT"/>
        <family val="2"/>
      </rPr>
      <t xml:space="preserve">FORMA E DESFORMA DE TÁBUA E SARRAFO, REAPROVEITAMENTO (3X) (
</t>
    </r>
    <r>
      <rPr>
        <sz val="10"/>
        <rFont val="Arial MT"/>
        <family val="2"/>
      </rPr>
      <t>FUNDAÇÃO)</t>
    </r>
  </si>
  <si>
    <r>
      <rPr>
        <sz val="10"/>
        <rFont val="Arial MT"/>
        <family val="2"/>
      </rPr>
      <t>ED- 49810</t>
    </r>
  </si>
  <si>
    <r>
      <rPr>
        <sz val="10"/>
        <rFont val="Arial MT"/>
        <family val="2"/>
      </rPr>
      <t>PEDREIRO COM ENCARGOS COMPLEMENTARES</t>
    </r>
  </si>
  <si>
    <r>
      <rPr>
        <sz val="10"/>
        <rFont val="Arial MT"/>
        <family val="2"/>
      </rPr>
      <t xml:space="preserve">REATERRO COMPACTADO DE VALA COM EQUIPAMENTO PLACA
</t>
    </r>
    <r>
      <rPr>
        <sz val="10"/>
        <rFont val="Arial MT"/>
        <family val="2"/>
      </rPr>
      <t>VIBRATÓRIA</t>
    </r>
  </si>
  <si>
    <r>
      <rPr>
        <sz val="10"/>
        <rFont val="Arial MT"/>
        <family val="2"/>
      </rPr>
      <t xml:space="preserve">SERVENTE COM
</t>
    </r>
    <r>
      <rPr>
        <sz val="10"/>
        <rFont val="Arial MT"/>
        <family val="2"/>
      </rPr>
      <t>ENCARGOS COMPLEMENTARES</t>
    </r>
  </si>
  <si>
    <r>
      <rPr>
        <sz val="10"/>
        <rFont val="Arial MT"/>
        <family val="2"/>
      </rPr>
      <t>TRANSPORTE DE MATERIAL DEMOLIDO EM CAÇAMBA</t>
    </r>
  </si>
  <si>
    <r>
      <rPr>
        <sz val="10"/>
        <rFont val="Arial MT"/>
        <family val="2"/>
      </rPr>
      <t xml:space="preserve">TRANSPORTE, LANÇAMENTO E ADENSAMENTO E ACABAMENTO DE CONCRETO EM FUNDAÇÃO
</t>
    </r>
    <r>
      <rPr>
        <sz val="10"/>
        <rFont val="Arial MT"/>
        <family val="2"/>
      </rPr>
      <t>/RADIER</t>
    </r>
  </si>
  <si>
    <t>ED- 14574</t>
  </si>
  <si>
    <t>ED- 50381</t>
  </si>
  <si>
    <t>ED- 51121</t>
  </si>
  <si>
    <t>ED- 50367</t>
  </si>
  <si>
    <t>ED- 51125</t>
  </si>
  <si>
    <t>ED- 48324</t>
  </si>
  <si>
    <t>hora</t>
  </si>
  <si>
    <t>m3</t>
  </si>
  <si>
    <t>0,2*0,3</t>
  </si>
  <si>
    <t>COMPOSIÇÃO 001- REMOÇÃO  DE MEIO-FIO DE GNAISSE COM REAPROVEITAMENTO</t>
  </si>
  <si>
    <t>CONJUNTO QUADRO E
GRELHA DE FERRO
FUNDIDO P= 199KG MODELO
BOCA DE LOBO</t>
  </si>
  <si>
    <t>CANTONEIRA PARA BOCA
DE LOBO EM F°F°</t>
  </si>
  <si>
    <t>Unid.</t>
  </si>
  <si>
    <t>COMPOSIÇÃO 003 - CANALETA PARA DRENAGEM, EM CONCRETO COM FCK 15MPA, MOLDADA IN LOCO, SEÇÃO 60X120CM, FORMA EM MADEIRA, COM GRELHA EM FERRO FUNDIDO INCLUSIVE ESCAVAÇÃO, REATERRO COM TRANSPORTE E RETIRADA DO MATERIAL ESCAVADO (EM CAÇAMBA)</t>
  </si>
  <si>
    <t>COMPOSIÇÃO 1 - SARJETA DE CONCRETO URBANO (SCU), TIPO
2, COM FCK 15 MPA, LARGURA DE 30CM COM INCLINAÇÃO DE 15
%, ESP. 7CM, PADRÃO DEER-MG, EXCLUSIVE MEIO-FIO,
INCLUSIVE ESCAVAÇÃO, APILAOMENTO E TRANSPORTE COM
RETIRADA DO MATERIAL ESCAVADO (EM CAÇAMBA)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</si>
</sst>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"/>
  </numFmts>
  <fonts count="11">
    <font>
      <sz val="10"/>
      <color rgb="FF000000"/>
      <name val="Times New Roman"/>
      <charset val="204"/>
    </font>
    <font>
      <sz val="10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 MT"/>
    </font>
    <font>
      <sz val="10"/>
      <color rgb="FF000000"/>
      <name val="Arial MT"/>
      <family val="2"/>
    </font>
    <font>
      <sz val="10"/>
      <name val="Arial MT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5E5E5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left" vertical="top" wrapText="1" indent="1"/>
    </xf>
    <xf numFmtId="165" fontId="8" fillId="0" borderId="4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2" fontId="8" fillId="0" borderId="2" xfId="0" applyNumberFormat="1" applyFont="1" applyFill="1" applyBorder="1" applyAlignment="1">
      <alignment horizontal="right" vertical="top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3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7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4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vertical="top" wrapText="1" indent="2"/>
    </xf>
    <xf numFmtId="0" fontId="2" fillId="0" borderId="6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2" fontId="3" fillId="2" borderId="2" xfId="0" applyNumberFormat="1" applyFont="1" applyFill="1" applyBorder="1" applyAlignment="1">
      <alignment horizontal="right" vertical="top" shrinkToFit="1"/>
    </xf>
    <xf numFmtId="2" fontId="3" fillId="2" borderId="4" xfId="0" applyNumberFormat="1" applyFont="1" applyFill="1" applyBorder="1" applyAlignment="1">
      <alignment horizontal="right" vertical="top" shrinkToFit="1"/>
    </xf>
    <xf numFmtId="2" fontId="3" fillId="2" borderId="3" xfId="0" applyNumberFormat="1" applyFont="1" applyFill="1" applyBorder="1" applyAlignment="1">
      <alignment horizontal="right" vertical="top" shrinkToFi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3"/>
    </xf>
    <xf numFmtId="0" fontId="2" fillId="2" borderId="4" xfId="0" applyFont="1" applyFill="1" applyBorder="1" applyAlignment="1">
      <alignment horizontal="left" vertical="top" wrapText="1" indent="3"/>
    </xf>
    <xf numFmtId="0" fontId="2" fillId="2" borderId="3" xfId="0" applyFont="1" applyFill="1" applyBorder="1" applyAlignment="1">
      <alignment horizontal="left" vertical="top" wrapText="1" indent="3"/>
    </xf>
    <xf numFmtId="0" fontId="2" fillId="0" borderId="2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 indent="6"/>
    </xf>
    <xf numFmtId="0" fontId="2" fillId="2" borderId="4" xfId="0" applyFont="1" applyFill="1" applyBorder="1" applyAlignment="1">
      <alignment horizontal="left" vertical="top" wrapText="1" indent="6"/>
    </xf>
    <xf numFmtId="0" fontId="2" fillId="2" borderId="3" xfId="0" applyFont="1" applyFill="1" applyBorder="1" applyAlignment="1">
      <alignment horizontal="left" vertical="top" wrapText="1" indent="6"/>
    </xf>
    <xf numFmtId="164" fontId="3" fillId="2" borderId="2" xfId="0" applyNumberFormat="1" applyFont="1" applyFill="1" applyBorder="1" applyAlignment="1">
      <alignment horizontal="right" vertical="top" shrinkToFit="1"/>
    </xf>
    <xf numFmtId="164" fontId="3" fillId="2" borderId="4" xfId="0" applyNumberFormat="1" applyFont="1" applyFill="1" applyBorder="1" applyAlignment="1">
      <alignment horizontal="right" vertical="top" shrinkToFit="1"/>
    </xf>
    <xf numFmtId="164" fontId="3" fillId="2" borderId="3" xfId="0" applyNumberFormat="1" applyFont="1" applyFill="1" applyBorder="1" applyAlignment="1">
      <alignment horizontal="right" vertical="top" shrinkToFit="1"/>
    </xf>
    <xf numFmtId="0" fontId="2" fillId="2" borderId="2" xfId="0" applyFont="1" applyFill="1" applyBorder="1" applyAlignment="1">
      <alignment horizontal="left" vertical="top" wrapText="1" indent="4"/>
    </xf>
    <xf numFmtId="0" fontId="2" fillId="2" borderId="4" xfId="0" applyFont="1" applyFill="1" applyBorder="1" applyAlignment="1">
      <alignment horizontal="left" vertical="top" wrapText="1" indent="4"/>
    </xf>
    <xf numFmtId="0" fontId="2" fillId="2" borderId="3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165" fontId="3" fillId="0" borderId="2" xfId="0" applyNumberFormat="1" applyFont="1" applyFill="1" applyBorder="1" applyAlignment="1">
      <alignment horizontal="right" vertical="top" shrinkToFit="1"/>
    </xf>
    <xf numFmtId="165" fontId="3" fillId="0" borderId="4" xfId="0" applyNumberFormat="1" applyFont="1" applyFill="1" applyBorder="1" applyAlignment="1">
      <alignment horizontal="right" vertical="top" shrinkToFit="1"/>
    </xf>
    <xf numFmtId="165" fontId="3" fillId="0" borderId="3" xfId="0" applyNumberFormat="1" applyFont="1" applyFill="1" applyBorder="1" applyAlignment="1">
      <alignment horizontal="right" vertical="top" shrinkToFit="1"/>
    </xf>
    <xf numFmtId="2" fontId="3" fillId="0" borderId="2" xfId="0" applyNumberFormat="1" applyFont="1" applyFill="1" applyBorder="1" applyAlignment="1">
      <alignment horizontal="right" vertical="top" shrinkToFit="1"/>
    </xf>
    <xf numFmtId="2" fontId="3" fillId="0" borderId="4" xfId="0" applyNumberFormat="1" applyFont="1" applyFill="1" applyBorder="1" applyAlignment="1">
      <alignment horizontal="right" vertical="top" shrinkToFit="1"/>
    </xf>
    <xf numFmtId="2" fontId="3" fillId="0" borderId="3" xfId="0" applyNumberFormat="1" applyFont="1" applyFill="1" applyBorder="1" applyAlignment="1">
      <alignment horizontal="right" vertical="top" shrinkToFit="1"/>
    </xf>
    <xf numFmtId="2" fontId="3" fillId="2" borderId="2" xfId="0" applyNumberFormat="1" applyFont="1" applyFill="1" applyBorder="1" applyAlignment="1">
      <alignment horizontal="left" vertical="top" indent="8" shrinkToFit="1"/>
    </xf>
    <xf numFmtId="2" fontId="3" fillId="2" borderId="4" xfId="0" applyNumberFormat="1" applyFont="1" applyFill="1" applyBorder="1" applyAlignment="1">
      <alignment horizontal="left" vertical="top" indent="8" shrinkToFit="1"/>
    </xf>
    <xf numFmtId="2" fontId="3" fillId="2" borderId="3" xfId="0" applyNumberFormat="1" applyFont="1" applyFill="1" applyBorder="1" applyAlignment="1">
      <alignment horizontal="left" vertical="top" indent="8" shrinkToFit="1"/>
    </xf>
    <xf numFmtId="2" fontId="4" fillId="2" borderId="2" xfId="0" applyNumberFormat="1" applyFont="1" applyFill="1" applyBorder="1" applyAlignment="1">
      <alignment horizontal="right" vertical="top" shrinkToFit="1"/>
    </xf>
    <xf numFmtId="2" fontId="4" fillId="2" borderId="4" xfId="0" applyNumberFormat="1" applyFont="1" applyFill="1" applyBorder="1" applyAlignment="1">
      <alignment horizontal="right" vertical="top" shrinkToFit="1"/>
    </xf>
    <xf numFmtId="2" fontId="4" fillId="2" borderId="3" xfId="0" applyNumberFormat="1" applyFont="1" applyFill="1" applyBorder="1" applyAlignment="1">
      <alignment horizontal="right" vertical="top" shrinkToFit="1"/>
    </xf>
    <xf numFmtId="0" fontId="6" fillId="0" borderId="2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 indent="1"/>
    </xf>
    <xf numFmtId="0" fontId="6" fillId="0" borderId="4" xfId="0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right" vertical="top" wrapText="1"/>
    </xf>
    <xf numFmtId="164" fontId="8" fillId="2" borderId="2" xfId="0" applyNumberFormat="1" applyFont="1" applyFill="1" applyBorder="1" applyAlignment="1">
      <alignment horizontal="right" vertical="top" shrinkToFit="1"/>
    </xf>
    <xf numFmtId="164" fontId="8" fillId="2" borderId="4" xfId="0" applyNumberFormat="1" applyFont="1" applyFill="1" applyBorder="1" applyAlignment="1">
      <alignment horizontal="right" vertical="top" shrinkToFit="1"/>
    </xf>
    <xf numFmtId="164" fontId="8" fillId="2" borderId="3" xfId="0" applyNumberFormat="1" applyFont="1" applyFill="1" applyBorder="1" applyAlignment="1">
      <alignment horizontal="right" vertical="top" shrinkToFit="1"/>
    </xf>
    <xf numFmtId="0" fontId="6" fillId="0" borderId="6" xfId="0" applyFont="1" applyFill="1" applyBorder="1" applyAlignment="1">
      <alignment horizontal="right" vertical="top" wrapText="1"/>
    </xf>
    <xf numFmtId="0" fontId="6" fillId="0" borderId="5" xfId="0" applyFont="1" applyFill="1" applyBorder="1" applyAlignment="1">
      <alignment horizontal="right" vertical="top" wrapText="1"/>
    </xf>
    <xf numFmtId="2" fontId="8" fillId="2" borderId="2" xfId="0" applyNumberFormat="1" applyFont="1" applyFill="1" applyBorder="1" applyAlignment="1">
      <alignment horizontal="right" vertical="top" shrinkToFit="1"/>
    </xf>
    <xf numFmtId="2" fontId="8" fillId="2" borderId="4" xfId="0" applyNumberFormat="1" applyFont="1" applyFill="1" applyBorder="1" applyAlignment="1">
      <alignment horizontal="right" vertical="top" shrinkToFit="1"/>
    </xf>
    <xf numFmtId="2" fontId="8" fillId="2" borderId="3" xfId="0" applyNumberFormat="1" applyFont="1" applyFill="1" applyBorder="1" applyAlignment="1">
      <alignment horizontal="right" vertical="top" shrinkToFit="1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 indent="1"/>
    </xf>
    <xf numFmtId="0" fontId="6" fillId="2" borderId="4" xfId="0" applyFont="1" applyFill="1" applyBorder="1" applyAlignment="1">
      <alignment horizontal="left" vertical="top" wrapText="1" indent="1"/>
    </xf>
    <xf numFmtId="0" fontId="6" fillId="2" borderId="3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vertical="top" wrapText="1" indent="1"/>
    </xf>
    <xf numFmtId="165" fontId="8" fillId="0" borderId="2" xfId="0" applyNumberFormat="1" applyFont="1" applyFill="1" applyBorder="1" applyAlignment="1">
      <alignment horizontal="right" vertical="top" shrinkToFi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 indent="1"/>
    </xf>
    <xf numFmtId="0" fontId="6" fillId="2" borderId="2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9" fillId="0" borderId="7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 indent="2"/>
    </xf>
    <xf numFmtId="0" fontId="6" fillId="2" borderId="4" xfId="0" applyFont="1" applyFill="1" applyBorder="1" applyAlignment="1">
      <alignment horizontal="left" vertical="top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2" borderId="2" xfId="0" applyFont="1" applyFill="1" applyBorder="1" applyAlignment="1">
      <alignment horizontal="left" vertical="top" wrapText="1" indent="3"/>
    </xf>
    <xf numFmtId="0" fontId="6" fillId="2" borderId="4" xfId="0" applyFont="1" applyFill="1" applyBorder="1" applyAlignment="1">
      <alignment horizontal="left" vertical="top" wrapText="1" indent="3"/>
    </xf>
    <xf numFmtId="0" fontId="6" fillId="2" borderId="3" xfId="0" applyFont="1" applyFill="1" applyBorder="1" applyAlignment="1">
      <alignment horizontal="left" vertical="top" wrapText="1" indent="3"/>
    </xf>
    <xf numFmtId="0" fontId="9" fillId="0" borderId="0" xfId="0" applyFont="1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left" vertical="top" wrapText="1" indent="5"/>
    </xf>
    <xf numFmtId="0" fontId="6" fillId="2" borderId="2" xfId="0" applyFont="1" applyFill="1" applyBorder="1" applyAlignment="1">
      <alignment horizontal="left" vertical="top" wrapText="1" indent="4"/>
    </xf>
    <xf numFmtId="0" fontId="6" fillId="2" borderId="4" xfId="0" applyFont="1" applyFill="1" applyBorder="1" applyAlignment="1">
      <alignment horizontal="left" vertical="top" wrapText="1" indent="4"/>
    </xf>
    <xf numFmtId="0" fontId="6" fillId="2" borderId="3" xfId="0" applyFont="1" applyFill="1" applyBorder="1" applyAlignment="1">
      <alignment horizontal="left" vertical="top" wrapText="1" indent="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2"/>
  <sheetViews>
    <sheetView tabSelected="1" view="pageBreakPreview" topLeftCell="A16" zoomScale="90" zoomScaleNormal="100" zoomScaleSheetLayoutView="90" workbookViewId="0">
      <selection activeCell="P17" sqref="P17:V17"/>
    </sheetView>
  </sheetViews>
  <sheetFormatPr defaultRowHeight="12.75"/>
  <cols>
    <col min="1" max="1" width="24.5" customWidth="1"/>
    <col min="2" max="2" width="6.83203125" customWidth="1"/>
    <col min="3" max="3" width="1.1640625" customWidth="1"/>
    <col min="4" max="4" width="2.1640625" customWidth="1"/>
    <col min="5" max="5" width="5.83203125" customWidth="1"/>
    <col min="6" max="6" width="1.1640625" customWidth="1"/>
    <col min="7" max="7" width="6.83203125" customWidth="1"/>
    <col min="8" max="8" width="2.1640625" customWidth="1"/>
    <col min="9" max="9" width="9.33203125" customWidth="1"/>
    <col min="10" max="10" width="1.1640625" customWidth="1"/>
    <col min="11" max="11" width="4.6640625" customWidth="1"/>
    <col min="12" max="12" width="1.1640625" customWidth="1"/>
    <col min="13" max="13" width="3.33203125" customWidth="1"/>
    <col min="14" max="15" width="4.6640625" customWidth="1"/>
    <col min="16" max="17" width="1.1640625" customWidth="1"/>
    <col min="18" max="18" width="3.33203125" customWidth="1"/>
    <col min="19" max="19" width="5.83203125" customWidth="1"/>
    <col min="20" max="20" width="1.1640625" customWidth="1"/>
    <col min="21" max="21" width="15.1640625" customWidth="1"/>
    <col min="22" max="22" width="2.1640625" customWidth="1"/>
  </cols>
  <sheetData>
    <row r="1" spans="1:22" ht="48.75" customHeight="1">
      <c r="A1" s="18" t="s">
        <v>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 t="s">
        <v>0</v>
      </c>
      <c r="R1" s="20"/>
      <c r="S1" s="20"/>
      <c r="T1" s="20"/>
      <c r="U1" s="20"/>
      <c r="V1" s="20"/>
    </row>
    <row r="2" spans="1:22" ht="22.9" customHeight="1">
      <c r="A2" s="21" t="s">
        <v>1</v>
      </c>
      <c r="B2" s="22"/>
      <c r="C2" s="21" t="s">
        <v>2</v>
      </c>
      <c r="D2" s="23"/>
      <c r="E2" s="22"/>
      <c r="F2" s="24" t="s">
        <v>3</v>
      </c>
      <c r="G2" s="25"/>
      <c r="H2" s="26"/>
      <c r="I2" s="2" t="s">
        <v>4</v>
      </c>
      <c r="J2" s="24" t="s">
        <v>5</v>
      </c>
      <c r="K2" s="25"/>
      <c r="L2" s="25"/>
      <c r="M2" s="26"/>
      <c r="N2" s="24" t="s">
        <v>6</v>
      </c>
      <c r="O2" s="25"/>
      <c r="P2" s="26"/>
      <c r="Q2" s="21" t="s">
        <v>7</v>
      </c>
      <c r="R2" s="23"/>
      <c r="S2" s="23"/>
      <c r="T2" s="22"/>
      <c r="U2" s="1" t="s">
        <v>8</v>
      </c>
    </row>
    <row r="3" spans="1:22" ht="14.25" customHeight="1">
      <c r="A3" s="27" t="s">
        <v>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  <c r="S3" s="29">
        <v>0</v>
      </c>
      <c r="T3" s="30"/>
      <c r="U3" s="31"/>
    </row>
    <row r="4" spans="1:22" ht="12.75" customHeight="1">
      <c r="A4" s="1" t="s">
        <v>10</v>
      </c>
      <c r="B4" s="21" t="s">
        <v>2</v>
      </c>
      <c r="C4" s="23"/>
      <c r="D4" s="22"/>
      <c r="E4" s="32" t="s">
        <v>11</v>
      </c>
      <c r="F4" s="33"/>
      <c r="G4" s="34"/>
      <c r="H4" s="24" t="s">
        <v>12</v>
      </c>
      <c r="I4" s="25"/>
      <c r="J4" s="26"/>
      <c r="K4" s="21" t="s">
        <v>13</v>
      </c>
      <c r="L4" s="23"/>
      <c r="M4" s="23"/>
      <c r="N4" s="22"/>
      <c r="O4" s="35" t="s">
        <v>7</v>
      </c>
      <c r="P4" s="36"/>
      <c r="Q4" s="36"/>
      <c r="R4" s="36"/>
      <c r="S4" s="37"/>
      <c r="T4" s="32" t="s">
        <v>8</v>
      </c>
      <c r="U4" s="34"/>
    </row>
    <row r="5" spans="1:22" ht="14.25" customHeight="1">
      <c r="A5" s="27" t="s">
        <v>14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8"/>
      <c r="S5" s="29">
        <v>0</v>
      </c>
      <c r="T5" s="30"/>
      <c r="U5" s="31"/>
    </row>
    <row r="6" spans="1:22" ht="14.25" customHeight="1">
      <c r="A6" s="38" t="s">
        <v>15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  <c r="O6" s="29">
        <v>0</v>
      </c>
      <c r="P6" s="30"/>
      <c r="Q6" s="30"/>
      <c r="R6" s="30"/>
      <c r="S6" s="30"/>
      <c r="T6" s="30"/>
      <c r="U6" s="31"/>
    </row>
    <row r="7" spans="1:22" ht="14.25" customHeight="1">
      <c r="A7" s="38" t="s">
        <v>16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0"/>
      <c r="O7" s="47">
        <v>1</v>
      </c>
      <c r="P7" s="48"/>
      <c r="Q7" s="48"/>
      <c r="R7" s="48"/>
      <c r="S7" s="48"/>
      <c r="T7" s="48"/>
      <c r="U7" s="49"/>
    </row>
    <row r="8" spans="1:22" ht="14.25" customHeight="1">
      <c r="A8" s="38" t="s">
        <v>17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  <c r="O8" s="29">
        <v>0</v>
      </c>
      <c r="P8" s="30"/>
      <c r="Q8" s="30"/>
      <c r="R8" s="30"/>
      <c r="S8" s="30"/>
      <c r="T8" s="30"/>
      <c r="U8" s="31"/>
    </row>
    <row r="9" spans="1:22" ht="12.75" customHeight="1">
      <c r="A9" s="21" t="s">
        <v>18</v>
      </c>
      <c r="B9" s="23"/>
      <c r="C9" s="22"/>
      <c r="D9" s="21" t="s">
        <v>2</v>
      </c>
      <c r="E9" s="23"/>
      <c r="F9" s="22"/>
      <c r="G9" s="32" t="s">
        <v>19</v>
      </c>
      <c r="H9" s="34"/>
      <c r="I9" s="50" t="s">
        <v>7</v>
      </c>
      <c r="J9" s="51"/>
      <c r="K9" s="51"/>
      <c r="L9" s="52"/>
      <c r="M9" s="32" t="s">
        <v>20</v>
      </c>
      <c r="N9" s="33"/>
      <c r="O9" s="33"/>
      <c r="P9" s="33"/>
      <c r="Q9" s="33"/>
      <c r="R9" s="34"/>
      <c r="S9" s="41" t="s">
        <v>20</v>
      </c>
      <c r="T9" s="42"/>
      <c r="U9" s="43"/>
    </row>
    <row r="10" spans="1:22" ht="14.25" customHeight="1">
      <c r="A10" s="27" t="s">
        <v>21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  <c r="S10" s="29">
        <v>0</v>
      </c>
      <c r="T10" s="30"/>
      <c r="U10" s="31"/>
    </row>
    <row r="11" spans="1:22" ht="12.75" customHeight="1">
      <c r="A11" s="21" t="s">
        <v>22</v>
      </c>
      <c r="B11" s="23"/>
      <c r="C11" s="22"/>
      <c r="D11" s="21" t="s">
        <v>2</v>
      </c>
      <c r="E11" s="23"/>
      <c r="F11" s="22"/>
      <c r="G11" s="32" t="s">
        <v>19</v>
      </c>
      <c r="H11" s="34"/>
      <c r="I11" s="41" t="s">
        <v>7</v>
      </c>
      <c r="J11" s="42"/>
      <c r="K11" s="43"/>
      <c r="L11" s="41" t="s">
        <v>20</v>
      </c>
      <c r="M11" s="42"/>
      <c r="N11" s="42"/>
      <c r="O11" s="42"/>
      <c r="P11" s="42"/>
      <c r="Q11" s="43"/>
      <c r="R11" s="44" t="s">
        <v>20</v>
      </c>
      <c r="S11" s="45"/>
      <c r="T11" s="45"/>
      <c r="U11" s="46"/>
    </row>
    <row r="12" spans="1:22" ht="37.15" customHeight="1">
      <c r="A12" s="53" t="s">
        <v>24</v>
      </c>
      <c r="B12" s="8"/>
      <c r="C12" s="54"/>
      <c r="D12" s="55" t="s">
        <v>28</v>
      </c>
      <c r="E12" s="56"/>
      <c r="F12" s="57"/>
      <c r="G12" s="58" t="s">
        <v>23</v>
      </c>
      <c r="H12" s="59"/>
      <c r="I12" s="60">
        <v>0.9</v>
      </c>
      <c r="J12" s="61"/>
      <c r="K12" s="62"/>
      <c r="L12" s="63">
        <v>14.1</v>
      </c>
      <c r="M12" s="64"/>
      <c r="N12" s="64"/>
      <c r="O12" s="64"/>
      <c r="P12" s="64"/>
      <c r="Q12" s="65"/>
      <c r="R12" s="63">
        <f>I12*L12</f>
        <v>12.69</v>
      </c>
      <c r="S12" s="64"/>
      <c r="T12" s="64"/>
      <c r="U12" s="65"/>
    </row>
    <row r="13" spans="1:22" ht="14.25" customHeight="1">
      <c r="A13" s="27" t="s">
        <v>25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/>
      <c r="S13" s="66">
        <f>R12</f>
        <v>12.69</v>
      </c>
      <c r="T13" s="67"/>
      <c r="U13" s="68"/>
    </row>
    <row r="14" spans="1:22" ht="12.75" customHeight="1">
      <c r="A14" s="38" t="s">
        <v>26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40"/>
      <c r="S14" s="69">
        <f>S13</f>
        <v>12.69</v>
      </c>
      <c r="T14" s="70"/>
      <c r="U14" s="71"/>
    </row>
    <row r="15" spans="1:22" ht="12.75" customHeight="1">
      <c r="A15" s="72" t="s">
        <v>40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40"/>
      <c r="S15" s="69">
        <f>S14*0.2736</f>
        <v>3.471984</v>
      </c>
      <c r="T15" s="70"/>
      <c r="U15" s="71"/>
    </row>
    <row r="16" spans="1:22" ht="12.75" customHeight="1">
      <c r="A16" s="38" t="s">
        <v>27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40"/>
      <c r="S16" s="69">
        <f>S14+S15</f>
        <v>16.161984</v>
      </c>
      <c r="T16" s="70"/>
      <c r="U16" s="71"/>
    </row>
    <row r="17" spans="1:27" ht="76.150000000000006" customHeight="1">
      <c r="A17" s="73" t="s">
        <v>73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 t="s">
        <v>0</v>
      </c>
      <c r="Q17" s="20"/>
      <c r="R17" s="20"/>
      <c r="S17" s="20"/>
      <c r="T17" s="20"/>
      <c r="U17" s="20"/>
      <c r="V17" s="20"/>
    </row>
    <row r="18" spans="1:27" ht="22.9" customHeight="1">
      <c r="A18" s="21" t="s">
        <v>1</v>
      </c>
      <c r="B18" s="22"/>
      <c r="C18" s="21" t="s">
        <v>2</v>
      </c>
      <c r="D18" s="23"/>
      <c r="E18" s="22"/>
      <c r="F18" s="24" t="s">
        <v>3</v>
      </c>
      <c r="G18" s="25"/>
      <c r="H18" s="26"/>
      <c r="I18" s="2" t="s">
        <v>4</v>
      </c>
      <c r="J18" s="24" t="s">
        <v>5</v>
      </c>
      <c r="K18" s="25"/>
      <c r="L18" s="25"/>
      <c r="M18" s="26"/>
      <c r="N18" s="24" t="s">
        <v>6</v>
      </c>
      <c r="O18" s="25"/>
      <c r="P18" s="26"/>
      <c r="Q18" s="21" t="s">
        <v>7</v>
      </c>
      <c r="R18" s="23"/>
      <c r="S18" s="23"/>
      <c r="T18" s="22"/>
      <c r="U18" s="1" t="s">
        <v>8</v>
      </c>
    </row>
    <row r="19" spans="1:27" ht="14.25" customHeight="1">
      <c r="A19" s="27" t="s">
        <v>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8"/>
      <c r="S19" s="29">
        <v>0</v>
      </c>
      <c r="T19" s="30"/>
      <c r="U19" s="31"/>
    </row>
    <row r="20" spans="1:27" ht="12.75" customHeight="1">
      <c r="A20" s="1" t="s">
        <v>10</v>
      </c>
      <c r="B20" s="21" t="s">
        <v>2</v>
      </c>
      <c r="C20" s="23"/>
      <c r="D20" s="22"/>
      <c r="E20" s="32" t="s">
        <v>11</v>
      </c>
      <c r="F20" s="33"/>
      <c r="G20" s="34"/>
      <c r="H20" s="24" t="s">
        <v>12</v>
      </c>
      <c r="I20" s="25"/>
      <c r="J20" s="26"/>
      <c r="K20" s="21" t="s">
        <v>13</v>
      </c>
      <c r="L20" s="23"/>
      <c r="M20" s="23"/>
      <c r="N20" s="22"/>
      <c r="O20" s="35" t="s">
        <v>7</v>
      </c>
      <c r="P20" s="36"/>
      <c r="Q20" s="36"/>
      <c r="R20" s="36"/>
      <c r="S20" s="37"/>
      <c r="T20" s="32" t="s">
        <v>8</v>
      </c>
      <c r="U20" s="34"/>
    </row>
    <row r="21" spans="1:27" ht="14.25" customHeight="1">
      <c r="A21" s="27" t="s">
        <v>14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  <c r="S21" s="29">
        <v>0</v>
      </c>
      <c r="T21" s="30"/>
      <c r="U21" s="31"/>
    </row>
    <row r="22" spans="1:27" ht="14.25" customHeight="1">
      <c r="A22" s="38" t="s">
        <v>15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0"/>
      <c r="O22" s="29">
        <v>0</v>
      </c>
      <c r="P22" s="30"/>
      <c r="Q22" s="30"/>
      <c r="R22" s="30"/>
      <c r="S22" s="30"/>
      <c r="T22" s="30"/>
      <c r="U22" s="31"/>
    </row>
    <row r="23" spans="1:27" ht="14.25" customHeight="1">
      <c r="A23" s="38" t="s">
        <v>16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0"/>
      <c r="O23" s="47">
        <v>1</v>
      </c>
      <c r="P23" s="48"/>
      <c r="Q23" s="48"/>
      <c r="R23" s="48"/>
      <c r="S23" s="48"/>
      <c r="T23" s="48"/>
      <c r="U23" s="49"/>
    </row>
    <row r="24" spans="1:27" ht="14.25" customHeight="1">
      <c r="A24" s="38" t="s">
        <v>17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0"/>
      <c r="O24" s="29">
        <v>0</v>
      </c>
      <c r="P24" s="30"/>
      <c r="Q24" s="30"/>
      <c r="R24" s="30"/>
      <c r="S24" s="30"/>
      <c r="T24" s="30"/>
      <c r="U24" s="31"/>
    </row>
    <row r="25" spans="1:27" ht="12.75" customHeight="1">
      <c r="A25" s="21" t="s">
        <v>18</v>
      </c>
      <c r="B25" s="23"/>
      <c r="C25" s="22"/>
      <c r="D25" s="21" t="s">
        <v>2</v>
      </c>
      <c r="E25" s="23"/>
      <c r="F25" s="22"/>
      <c r="G25" s="32" t="s">
        <v>19</v>
      </c>
      <c r="H25" s="34"/>
      <c r="I25" s="50" t="s">
        <v>7</v>
      </c>
      <c r="J25" s="51"/>
      <c r="K25" s="51"/>
      <c r="L25" s="52"/>
      <c r="M25" s="32" t="s">
        <v>20</v>
      </c>
      <c r="N25" s="33"/>
      <c r="O25" s="33"/>
      <c r="P25" s="33"/>
      <c r="Q25" s="33"/>
      <c r="R25" s="34"/>
      <c r="S25" s="41" t="s">
        <v>20</v>
      </c>
      <c r="T25" s="42"/>
      <c r="U25" s="43"/>
    </row>
    <row r="26" spans="1:27" ht="14.25" customHeight="1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  <c r="S26" s="29">
        <v>0</v>
      </c>
      <c r="T26" s="30"/>
      <c r="U26" s="31"/>
    </row>
    <row r="27" spans="1:27" ht="12.75" customHeight="1">
      <c r="A27" s="21" t="s">
        <v>22</v>
      </c>
      <c r="B27" s="23"/>
      <c r="C27" s="22"/>
      <c r="D27" s="21" t="s">
        <v>2</v>
      </c>
      <c r="E27" s="23"/>
      <c r="F27" s="22"/>
      <c r="G27" s="32" t="s">
        <v>19</v>
      </c>
      <c r="H27" s="34"/>
      <c r="I27" s="41" t="s">
        <v>7</v>
      </c>
      <c r="J27" s="42"/>
      <c r="K27" s="43"/>
      <c r="L27" s="41" t="s">
        <v>20</v>
      </c>
      <c r="M27" s="42"/>
      <c r="N27" s="42"/>
      <c r="O27" s="42"/>
      <c r="P27" s="42"/>
      <c r="Q27" s="43"/>
      <c r="R27" s="44" t="s">
        <v>20</v>
      </c>
      <c r="S27" s="45"/>
      <c r="T27" s="45"/>
      <c r="U27" s="46"/>
    </row>
    <row r="28" spans="1:27" ht="25.15" customHeight="1">
      <c r="A28" s="55" t="s">
        <v>29</v>
      </c>
      <c r="B28" s="56"/>
      <c r="C28" s="57"/>
      <c r="D28" s="74" t="s">
        <v>33</v>
      </c>
      <c r="E28" s="56"/>
      <c r="F28" s="57"/>
      <c r="G28" s="75" t="s">
        <v>37</v>
      </c>
      <c r="H28" s="59"/>
      <c r="I28" s="60">
        <v>0.3</v>
      </c>
      <c r="J28" s="61"/>
      <c r="K28" s="62"/>
      <c r="L28" s="63">
        <v>16.21</v>
      </c>
      <c r="M28" s="64"/>
      <c r="N28" s="64"/>
      <c r="O28" s="64"/>
      <c r="P28" s="64"/>
      <c r="Q28" s="65"/>
      <c r="R28" s="63">
        <f>I28*L28</f>
        <v>4.8630000000000004</v>
      </c>
      <c r="S28" s="64"/>
      <c r="T28" s="64"/>
      <c r="U28" s="65"/>
    </row>
    <row r="29" spans="1:27" ht="37.15" customHeight="1">
      <c r="A29" s="55" t="s">
        <v>30</v>
      </c>
      <c r="B29" s="8"/>
      <c r="C29" s="54"/>
      <c r="D29" s="74" t="s">
        <v>34</v>
      </c>
      <c r="E29" s="56"/>
      <c r="F29" s="57"/>
      <c r="G29" s="75" t="s">
        <v>38</v>
      </c>
      <c r="H29" s="59"/>
      <c r="I29" s="60">
        <f>0.05375*0.3/0.5</f>
        <v>3.2250000000000001E-2</v>
      </c>
      <c r="J29" s="61"/>
      <c r="K29" s="62"/>
      <c r="L29" s="63">
        <v>47.94</v>
      </c>
      <c r="M29" s="64"/>
      <c r="N29" s="64"/>
      <c r="O29" s="64"/>
      <c r="P29" s="64"/>
      <c r="Q29" s="65"/>
      <c r="R29" s="63">
        <f t="shared" ref="R29:R31" si="0">I29*L29</f>
        <v>1.546065</v>
      </c>
      <c r="S29" s="64"/>
      <c r="T29" s="64"/>
      <c r="U29" s="65"/>
      <c r="W29">
        <v>3.875E-2</v>
      </c>
      <c r="Y29">
        <v>50</v>
      </c>
      <c r="AA29">
        <v>3.5716100000000001E-2</v>
      </c>
    </row>
    <row r="30" spans="1:27" ht="109.9" customHeight="1">
      <c r="A30" s="55" t="s">
        <v>31</v>
      </c>
      <c r="B30" s="56"/>
      <c r="C30" s="57"/>
      <c r="D30" s="74" t="s">
        <v>35</v>
      </c>
      <c r="E30" s="56"/>
      <c r="F30" s="57"/>
      <c r="G30" s="75" t="s">
        <v>38</v>
      </c>
      <c r="H30" s="59"/>
      <c r="I30" s="60">
        <f>Y30*AA29/Y29</f>
        <v>2.142966E-2</v>
      </c>
      <c r="J30" s="61"/>
      <c r="K30" s="62"/>
      <c r="L30" s="63">
        <v>413.35</v>
      </c>
      <c r="M30" s="64"/>
      <c r="N30" s="64"/>
      <c r="O30" s="64"/>
      <c r="P30" s="64"/>
      <c r="Q30" s="65"/>
      <c r="R30" s="63">
        <f t="shared" si="0"/>
        <v>8.857949961000001</v>
      </c>
      <c r="S30" s="64"/>
      <c r="T30" s="64"/>
      <c r="U30" s="65"/>
      <c r="W30" t="s">
        <v>39</v>
      </c>
      <c r="Y30">
        <v>30</v>
      </c>
      <c r="AA30" t="s">
        <v>39</v>
      </c>
    </row>
    <row r="31" spans="1:27" ht="37.15" customHeight="1">
      <c r="A31" s="55" t="s">
        <v>32</v>
      </c>
      <c r="B31" s="8"/>
      <c r="C31" s="54"/>
      <c r="D31" s="74" t="s">
        <v>36</v>
      </c>
      <c r="E31" s="56"/>
      <c r="F31" s="57"/>
      <c r="G31" s="75" t="s">
        <v>38</v>
      </c>
      <c r="H31" s="59"/>
      <c r="I31" s="60">
        <f>I29</f>
        <v>3.2250000000000001E-2</v>
      </c>
      <c r="J31" s="61"/>
      <c r="K31" s="62"/>
      <c r="L31" s="63">
        <v>30</v>
      </c>
      <c r="M31" s="64"/>
      <c r="N31" s="64"/>
      <c r="O31" s="64"/>
      <c r="P31" s="64"/>
      <c r="Q31" s="65"/>
      <c r="R31" s="63">
        <f t="shared" si="0"/>
        <v>0.96750000000000003</v>
      </c>
      <c r="S31" s="64"/>
      <c r="T31" s="64"/>
      <c r="U31" s="65"/>
    </row>
    <row r="32" spans="1:27" ht="14.25" customHeight="1">
      <c r="A32" s="27" t="s">
        <v>25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8"/>
      <c r="S32" s="66">
        <f>R31+R30+R29+R28</f>
        <v>16.234514961000002</v>
      </c>
      <c r="T32" s="67"/>
      <c r="U32" s="68"/>
    </row>
    <row r="33" spans="1:27" ht="12.75" customHeight="1">
      <c r="A33" s="38" t="s">
        <v>26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40"/>
      <c r="S33" s="69">
        <f>S32</f>
        <v>16.234514961000002</v>
      </c>
      <c r="T33" s="70"/>
      <c r="U33" s="71"/>
    </row>
    <row r="34" spans="1:27" ht="12.75" customHeight="1">
      <c r="A34" s="72" t="s">
        <v>40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40"/>
      <c r="S34" s="69">
        <f>S33*0.2857</f>
        <v>4.6382009243577009</v>
      </c>
      <c r="T34" s="70"/>
      <c r="U34" s="71"/>
    </row>
    <row r="35" spans="1:27" ht="12.75" customHeight="1">
      <c r="A35" s="38" t="s">
        <v>27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40"/>
      <c r="S35" s="69">
        <f>S33+S34</f>
        <v>20.872715885357703</v>
      </c>
      <c r="T35" s="70"/>
      <c r="U35" s="71"/>
    </row>
    <row r="36" spans="1:27" ht="55.15" customHeight="1">
      <c r="A36" s="110" t="s">
        <v>72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11" t="s">
        <v>41</v>
      </c>
      <c r="S36" s="111"/>
      <c r="T36" s="111"/>
      <c r="U36" s="111"/>
      <c r="V36" s="111"/>
    </row>
    <row r="37" spans="1:27" ht="33" customHeight="1">
      <c r="A37" s="86" t="s">
        <v>1</v>
      </c>
      <c r="B37" s="88"/>
      <c r="C37" s="86" t="s">
        <v>2</v>
      </c>
      <c r="D37" s="87"/>
      <c r="E37" s="88"/>
      <c r="F37" s="104" t="s">
        <v>3</v>
      </c>
      <c r="G37" s="105"/>
      <c r="H37" s="106"/>
      <c r="I37" s="5" t="s">
        <v>4</v>
      </c>
      <c r="J37" s="104" t="s">
        <v>5</v>
      </c>
      <c r="K37" s="105"/>
      <c r="L37" s="105"/>
      <c r="M37" s="106"/>
      <c r="N37" s="104" t="s">
        <v>6</v>
      </c>
      <c r="O37" s="106"/>
      <c r="P37" s="86" t="s">
        <v>7</v>
      </c>
      <c r="Q37" s="87"/>
      <c r="R37" s="87"/>
      <c r="S37" s="87"/>
      <c r="T37" s="88"/>
      <c r="U37" s="4" t="s">
        <v>8</v>
      </c>
      <c r="V37" s="3"/>
    </row>
    <row r="38" spans="1:27" ht="33" customHeight="1">
      <c r="A38" s="81" t="s">
        <v>9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/>
      <c r="S38" s="83">
        <v>0</v>
      </c>
      <c r="T38" s="84"/>
      <c r="U38" s="85"/>
      <c r="V38" s="3"/>
    </row>
    <row r="39" spans="1:27">
      <c r="A39" s="4" t="s">
        <v>10</v>
      </c>
      <c r="B39" s="86" t="s">
        <v>2</v>
      </c>
      <c r="C39" s="87"/>
      <c r="D39" s="88"/>
      <c r="E39" s="89" t="s">
        <v>11</v>
      </c>
      <c r="F39" s="90"/>
      <c r="G39" s="91"/>
      <c r="H39" s="104" t="s">
        <v>12</v>
      </c>
      <c r="I39" s="105"/>
      <c r="J39" s="106"/>
      <c r="K39" s="86" t="s">
        <v>13</v>
      </c>
      <c r="L39" s="87"/>
      <c r="M39" s="87"/>
      <c r="N39" s="88"/>
      <c r="O39" s="107" t="s">
        <v>7</v>
      </c>
      <c r="P39" s="108"/>
      <c r="Q39" s="108"/>
      <c r="R39" s="108"/>
      <c r="S39" s="109"/>
      <c r="T39" s="89" t="s">
        <v>8</v>
      </c>
      <c r="U39" s="91"/>
      <c r="V39" s="3"/>
    </row>
    <row r="40" spans="1:27">
      <c r="A40" s="81" t="s">
        <v>14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2"/>
      <c r="S40" s="83">
        <v>0</v>
      </c>
      <c r="T40" s="84"/>
      <c r="U40" s="85"/>
      <c r="V40" s="3"/>
    </row>
    <row r="41" spans="1:27">
      <c r="A41" s="72" t="s">
        <v>15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7"/>
      <c r="O41" s="83">
        <v>0</v>
      </c>
      <c r="P41" s="84"/>
      <c r="Q41" s="84"/>
      <c r="R41" s="84"/>
      <c r="S41" s="84"/>
      <c r="T41" s="84"/>
      <c r="U41" s="85"/>
      <c r="V41" s="3"/>
    </row>
    <row r="42" spans="1:27">
      <c r="A42" s="72" t="s">
        <v>16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7"/>
      <c r="O42" s="78">
        <v>1</v>
      </c>
      <c r="P42" s="79"/>
      <c r="Q42" s="79"/>
      <c r="R42" s="79"/>
      <c r="S42" s="79"/>
      <c r="T42" s="79"/>
      <c r="U42" s="80"/>
      <c r="V42" s="3"/>
      <c r="X42">
        <v>30</v>
      </c>
      <c r="Y42">
        <v>20</v>
      </c>
      <c r="AA42">
        <f>X42*Y42</f>
        <v>600</v>
      </c>
    </row>
    <row r="43" spans="1:27">
      <c r="A43" s="72" t="s">
        <v>17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  <c r="O43" s="83">
        <v>0</v>
      </c>
      <c r="P43" s="84"/>
      <c r="Q43" s="84"/>
      <c r="R43" s="84"/>
      <c r="S43" s="84"/>
      <c r="T43" s="84"/>
      <c r="U43" s="85"/>
      <c r="V43" s="3"/>
    </row>
    <row r="44" spans="1:27">
      <c r="A44" s="86" t="s">
        <v>18</v>
      </c>
      <c r="B44" s="87"/>
      <c r="C44" s="88"/>
      <c r="D44" s="86" t="s">
        <v>2</v>
      </c>
      <c r="E44" s="87"/>
      <c r="F44" s="88"/>
      <c r="G44" s="89" t="s">
        <v>19</v>
      </c>
      <c r="H44" s="91"/>
      <c r="I44" s="112" t="s">
        <v>7</v>
      </c>
      <c r="J44" s="113"/>
      <c r="K44" s="113"/>
      <c r="L44" s="114"/>
      <c r="M44" s="89" t="s">
        <v>20</v>
      </c>
      <c r="N44" s="90"/>
      <c r="O44" s="90"/>
      <c r="P44" s="90"/>
      <c r="Q44" s="90"/>
      <c r="R44" s="91"/>
      <c r="S44" s="100" t="s">
        <v>20</v>
      </c>
      <c r="T44" s="101"/>
      <c r="U44" s="102"/>
      <c r="V44" s="3"/>
      <c r="X44">
        <f>50</f>
        <v>50</v>
      </c>
      <c r="Y44">
        <f>120</f>
        <v>120</v>
      </c>
      <c r="AA44">
        <f>X44*Y44</f>
        <v>6000</v>
      </c>
    </row>
    <row r="45" spans="1:27">
      <c r="A45" s="81" t="s">
        <v>21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/>
      <c r="S45" s="83">
        <v>0</v>
      </c>
      <c r="T45" s="84"/>
      <c r="U45" s="85"/>
      <c r="V45" s="3"/>
    </row>
    <row r="46" spans="1:27">
      <c r="A46" s="86" t="s">
        <v>22</v>
      </c>
      <c r="B46" s="87"/>
      <c r="C46" s="88"/>
      <c r="D46" s="86" t="s">
        <v>2</v>
      </c>
      <c r="E46" s="87"/>
      <c r="F46" s="88"/>
      <c r="G46" s="89" t="s">
        <v>19</v>
      </c>
      <c r="H46" s="91"/>
      <c r="I46" s="100" t="s">
        <v>7</v>
      </c>
      <c r="J46" s="101"/>
      <c r="K46" s="102"/>
      <c r="L46" s="100" t="s">
        <v>20</v>
      </c>
      <c r="M46" s="101"/>
      <c r="N46" s="101"/>
      <c r="O46" s="101"/>
      <c r="P46" s="102"/>
      <c r="Q46" s="100" t="s">
        <v>20</v>
      </c>
      <c r="R46" s="101"/>
      <c r="S46" s="101"/>
      <c r="T46" s="101"/>
      <c r="U46" s="102"/>
      <c r="V46" s="3"/>
    </row>
    <row r="47" spans="1:27" ht="39" customHeight="1">
      <c r="A47" s="92" t="s">
        <v>42</v>
      </c>
      <c r="B47" s="9"/>
      <c r="C47" s="10"/>
      <c r="D47" s="92" t="s">
        <v>43</v>
      </c>
      <c r="E47" s="9"/>
      <c r="F47" s="10"/>
      <c r="G47" s="93" t="s">
        <v>44</v>
      </c>
      <c r="H47" s="94"/>
      <c r="I47" s="95">
        <v>0.6</v>
      </c>
      <c r="J47" s="13"/>
      <c r="K47" s="14"/>
      <c r="L47" s="15">
        <v>16.21</v>
      </c>
      <c r="M47" s="16"/>
      <c r="N47" s="16"/>
      <c r="O47" s="16"/>
      <c r="P47" s="17"/>
      <c r="Q47" s="15">
        <f>L47*I47</f>
        <v>9.7260000000000009</v>
      </c>
      <c r="R47" s="16"/>
      <c r="S47" s="16"/>
      <c r="T47" s="16"/>
      <c r="U47" s="17"/>
      <c r="V47" s="3"/>
      <c r="W47" s="13"/>
      <c r="X47" s="14"/>
      <c r="AA47">
        <v>600</v>
      </c>
    </row>
    <row r="48" spans="1:27" ht="49.15" customHeight="1">
      <c r="A48" s="53" t="s">
        <v>45</v>
      </c>
      <c r="B48" s="8"/>
      <c r="C48" s="54"/>
      <c r="D48" s="92" t="s">
        <v>46</v>
      </c>
      <c r="E48" s="9"/>
      <c r="F48" s="10"/>
      <c r="G48" s="93" t="s">
        <v>44</v>
      </c>
      <c r="H48" s="94"/>
      <c r="I48" s="95">
        <f>(0.6+1.2+1.2)*1.05</f>
        <v>3.1500000000000004</v>
      </c>
      <c r="J48" s="13"/>
      <c r="K48" s="14"/>
      <c r="L48" s="15">
        <v>2.2799999999999998</v>
      </c>
      <c r="M48" s="16"/>
      <c r="N48" s="16"/>
      <c r="O48" s="16"/>
      <c r="P48" s="17"/>
      <c r="Q48" s="15">
        <f t="shared" ref="Q48:Q58" si="1">L48*I48</f>
        <v>7.1820000000000004</v>
      </c>
      <c r="R48" s="16"/>
      <c r="S48" s="16"/>
      <c r="T48" s="16"/>
      <c r="U48" s="17"/>
      <c r="V48" s="3"/>
      <c r="W48" s="13"/>
      <c r="X48" s="14"/>
      <c r="AA48">
        <v>2400</v>
      </c>
    </row>
    <row r="49" spans="1:27" ht="40.9" customHeight="1">
      <c r="A49" s="53" t="s">
        <v>47</v>
      </c>
      <c r="B49" s="8"/>
      <c r="C49" s="54"/>
      <c r="D49" s="92" t="s">
        <v>48</v>
      </c>
      <c r="E49" s="9"/>
      <c r="F49" s="10"/>
      <c r="G49" s="93" t="s">
        <v>49</v>
      </c>
      <c r="H49" s="94"/>
      <c r="I49" s="95">
        <f>(0.6)*0.2</f>
        <v>0.12</v>
      </c>
      <c r="J49" s="13"/>
      <c r="K49" s="14"/>
      <c r="L49" s="15">
        <v>355.37</v>
      </c>
      <c r="M49" s="16"/>
      <c r="N49" s="16"/>
      <c r="O49" s="16"/>
      <c r="P49" s="17"/>
      <c r="Q49" s="15">
        <f t="shared" si="1"/>
        <v>42.644399999999997</v>
      </c>
      <c r="R49" s="16"/>
      <c r="S49" s="16"/>
      <c r="T49" s="16"/>
      <c r="U49" s="17"/>
      <c r="V49" s="3"/>
      <c r="W49" s="13"/>
      <c r="X49" s="14"/>
    </row>
    <row r="50" spans="1:27" ht="34.15" customHeight="1">
      <c r="A50" s="92" t="s">
        <v>50</v>
      </c>
      <c r="B50" s="9"/>
      <c r="C50" s="10"/>
      <c r="D50" s="92" t="s">
        <v>51</v>
      </c>
      <c r="E50" s="9"/>
      <c r="F50" s="10"/>
      <c r="G50" s="93" t="s">
        <v>49</v>
      </c>
      <c r="H50" s="94"/>
      <c r="I50" s="95">
        <f>(0.8*1*1.2)</f>
        <v>0.96</v>
      </c>
      <c r="J50" s="13"/>
      <c r="K50" s="14"/>
      <c r="L50" s="15">
        <v>47.94</v>
      </c>
      <c r="M50" s="16"/>
      <c r="N50" s="16"/>
      <c r="O50" s="16"/>
      <c r="P50" s="17"/>
      <c r="Q50" s="15">
        <f t="shared" si="1"/>
        <v>46.022399999999998</v>
      </c>
      <c r="R50" s="16"/>
      <c r="S50" s="16"/>
      <c r="T50" s="16"/>
      <c r="U50" s="17"/>
      <c r="V50" s="3"/>
      <c r="W50" s="13"/>
      <c r="X50" s="14"/>
      <c r="AA50" t="s">
        <v>67</v>
      </c>
    </row>
    <row r="51" spans="1:27" ht="68.45" customHeight="1">
      <c r="A51" s="53" t="s">
        <v>52</v>
      </c>
      <c r="B51" s="8"/>
      <c r="C51" s="54"/>
      <c r="D51" s="96" t="s">
        <v>53</v>
      </c>
      <c r="E51" s="97"/>
      <c r="F51" s="98"/>
      <c r="G51" s="99" t="s">
        <v>44</v>
      </c>
      <c r="H51" s="12"/>
      <c r="I51" s="95">
        <f>(1.2+1.2)*2</f>
        <v>4.8</v>
      </c>
      <c r="J51" s="13"/>
      <c r="K51" s="14"/>
      <c r="L51" s="15">
        <v>40.56</v>
      </c>
      <c r="M51" s="16"/>
      <c r="N51" s="16"/>
      <c r="O51" s="16"/>
      <c r="P51" s="17"/>
      <c r="Q51" s="15">
        <f t="shared" si="1"/>
        <v>194.68800000000002</v>
      </c>
      <c r="R51" s="16"/>
      <c r="S51" s="16"/>
      <c r="T51" s="16"/>
      <c r="U51" s="17"/>
      <c r="W51" s="13"/>
      <c r="X51" s="14"/>
    </row>
    <row r="52" spans="1:27" ht="58.15" customHeight="1">
      <c r="A52" s="53" t="s">
        <v>69</v>
      </c>
      <c r="B52" s="8"/>
      <c r="C52" s="8"/>
      <c r="D52" s="7" t="s">
        <v>59</v>
      </c>
      <c r="E52" s="9"/>
      <c r="F52" s="10"/>
      <c r="G52" s="11" t="s">
        <v>71</v>
      </c>
      <c r="H52" s="12"/>
      <c r="I52" s="13">
        <v>1</v>
      </c>
      <c r="J52" s="13"/>
      <c r="K52" s="14"/>
      <c r="L52" s="15">
        <v>995</v>
      </c>
      <c r="M52" s="16"/>
      <c r="N52" s="16"/>
      <c r="O52" s="16"/>
      <c r="P52" s="17"/>
      <c r="Q52" s="15">
        <f t="shared" si="1"/>
        <v>995</v>
      </c>
      <c r="R52" s="16"/>
      <c r="S52" s="16"/>
      <c r="T52" s="16"/>
      <c r="U52" s="17"/>
      <c r="W52" s="13"/>
      <c r="X52" s="14"/>
    </row>
    <row r="53" spans="1:27" s="6" customFormat="1" ht="34.9" customHeight="1">
      <c r="A53" s="7" t="s">
        <v>70</v>
      </c>
      <c r="B53" s="8"/>
      <c r="C53" s="8"/>
      <c r="D53" s="7" t="s">
        <v>60</v>
      </c>
      <c r="E53" s="9"/>
      <c r="F53" s="10"/>
      <c r="G53" s="11" t="s">
        <v>71</v>
      </c>
      <c r="H53" s="12"/>
      <c r="I53" s="13">
        <v>1</v>
      </c>
      <c r="J53" s="13"/>
      <c r="K53" s="14"/>
      <c r="L53" s="15">
        <v>344</v>
      </c>
      <c r="M53" s="16"/>
      <c r="N53" s="16"/>
      <c r="O53" s="16"/>
      <c r="P53" s="17"/>
      <c r="Q53" s="15">
        <f t="shared" ref="Q53" si="2">L53*I53</f>
        <v>344</v>
      </c>
      <c r="R53" s="16"/>
      <c r="S53" s="16"/>
      <c r="T53" s="16"/>
      <c r="U53" s="17"/>
      <c r="W53" s="13"/>
      <c r="X53" s="14"/>
    </row>
    <row r="54" spans="1:27" ht="34.9" customHeight="1">
      <c r="A54" s="53" t="s">
        <v>54</v>
      </c>
      <c r="B54" s="8"/>
      <c r="C54" s="8"/>
      <c r="D54" s="7" t="s">
        <v>60</v>
      </c>
      <c r="E54" s="9"/>
      <c r="F54" s="10"/>
      <c r="G54" s="11" t="s">
        <v>65</v>
      </c>
      <c r="H54" s="12"/>
      <c r="I54" s="13">
        <v>2.5</v>
      </c>
      <c r="J54" s="13"/>
      <c r="K54" s="14"/>
      <c r="L54" s="15">
        <v>19.63</v>
      </c>
      <c r="M54" s="16"/>
      <c r="N54" s="16"/>
      <c r="O54" s="16"/>
      <c r="P54" s="17"/>
      <c r="Q54" s="15">
        <f t="shared" si="1"/>
        <v>49.074999999999996</v>
      </c>
      <c r="R54" s="16"/>
      <c r="S54" s="16"/>
      <c r="T54" s="16"/>
      <c r="U54" s="17"/>
      <c r="W54" s="13"/>
      <c r="X54" s="14"/>
    </row>
    <row r="55" spans="1:27" ht="30" customHeight="1">
      <c r="A55" s="53" t="s">
        <v>55</v>
      </c>
      <c r="B55" s="8"/>
      <c r="C55" s="8"/>
      <c r="D55" s="7" t="s">
        <v>61</v>
      </c>
      <c r="E55" s="9"/>
      <c r="F55" s="10"/>
      <c r="G55" s="11" t="s">
        <v>66</v>
      </c>
      <c r="H55" s="12"/>
      <c r="I55" s="13">
        <f>I50-(0.6*1.2)</f>
        <v>0.24</v>
      </c>
      <c r="J55" s="13"/>
      <c r="K55" s="14"/>
      <c r="L55" s="15">
        <v>30.06</v>
      </c>
      <c r="M55" s="16"/>
      <c r="N55" s="16"/>
      <c r="O55" s="16"/>
      <c r="P55" s="17"/>
      <c r="Q55" s="15">
        <f t="shared" si="1"/>
        <v>7.2143999999999995</v>
      </c>
      <c r="R55" s="16"/>
      <c r="S55" s="16"/>
      <c r="T55" s="16"/>
      <c r="U55" s="17"/>
      <c r="W55" s="13"/>
      <c r="X55" s="14"/>
    </row>
    <row r="56" spans="1:27" ht="26.45" customHeight="1">
      <c r="A56" s="53" t="s">
        <v>56</v>
      </c>
      <c r="B56" s="8"/>
      <c r="C56" s="8"/>
      <c r="D56" s="7" t="s">
        <v>62</v>
      </c>
      <c r="E56" s="9"/>
      <c r="F56" s="10"/>
      <c r="G56" s="11" t="s">
        <v>65</v>
      </c>
      <c r="H56" s="12"/>
      <c r="I56" s="13">
        <v>2.5</v>
      </c>
      <c r="J56" s="13"/>
      <c r="K56" s="14"/>
      <c r="L56" s="15">
        <v>14.1</v>
      </c>
      <c r="M56" s="16"/>
      <c r="N56" s="16"/>
      <c r="O56" s="16"/>
      <c r="P56" s="17"/>
      <c r="Q56" s="15">
        <f t="shared" si="1"/>
        <v>35.25</v>
      </c>
      <c r="R56" s="16"/>
      <c r="S56" s="16"/>
      <c r="T56" s="16"/>
      <c r="U56" s="17"/>
      <c r="W56" s="13"/>
      <c r="X56" s="14"/>
    </row>
    <row r="57" spans="1:27" ht="29.45" customHeight="1">
      <c r="A57" s="53" t="s">
        <v>57</v>
      </c>
      <c r="B57" s="8"/>
      <c r="C57" s="8"/>
      <c r="D57" s="7" t="s">
        <v>63</v>
      </c>
      <c r="E57" s="9"/>
      <c r="F57" s="10"/>
      <c r="G57" s="11" t="s">
        <v>66</v>
      </c>
      <c r="H57" s="12"/>
      <c r="I57" s="13">
        <f>I50-I55</f>
        <v>0.72</v>
      </c>
      <c r="J57" s="13"/>
      <c r="K57" s="14"/>
      <c r="L57" s="15">
        <v>22</v>
      </c>
      <c r="M57" s="16"/>
      <c r="N57" s="16"/>
      <c r="O57" s="16"/>
      <c r="P57" s="17"/>
      <c r="Q57" s="15">
        <f t="shared" si="1"/>
        <v>15.84</v>
      </c>
      <c r="R57" s="16"/>
      <c r="S57" s="16"/>
      <c r="T57" s="16"/>
      <c r="U57" s="17"/>
      <c r="W57" s="13"/>
      <c r="X57" s="14"/>
    </row>
    <row r="58" spans="1:27" ht="40.9" customHeight="1">
      <c r="A58" s="53" t="s">
        <v>58</v>
      </c>
      <c r="B58" s="8"/>
      <c r="C58" s="8"/>
      <c r="D58" s="103" t="s">
        <v>64</v>
      </c>
      <c r="E58" s="97"/>
      <c r="F58" s="98"/>
      <c r="G58" s="11" t="s">
        <v>66</v>
      </c>
      <c r="H58" s="12"/>
      <c r="I58" s="13">
        <f>(1.2+1.2+0.6)*0.15</f>
        <v>0.44999999999999996</v>
      </c>
      <c r="J58" s="13"/>
      <c r="K58" s="14"/>
      <c r="L58" s="15">
        <v>76.63</v>
      </c>
      <c r="M58" s="16"/>
      <c r="N58" s="16"/>
      <c r="O58" s="16"/>
      <c r="P58" s="17"/>
      <c r="Q58" s="15">
        <f t="shared" si="1"/>
        <v>34.483499999999992</v>
      </c>
      <c r="R58" s="16"/>
      <c r="S58" s="16"/>
      <c r="T58" s="16"/>
      <c r="U58" s="17"/>
      <c r="W58" s="13"/>
      <c r="X58" s="14"/>
    </row>
    <row r="59" spans="1:27" s="6" customFormat="1" ht="14.25" customHeight="1">
      <c r="A59" s="27" t="s">
        <v>25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8"/>
      <c r="S59" s="66">
        <f>Q58+Q57+Q56+Q55+Q54+Q52+Q51+Q50+Q49+Q48+Q47</f>
        <v>1437.1257000000003</v>
      </c>
      <c r="T59" s="67"/>
      <c r="U59" s="68"/>
    </row>
    <row r="60" spans="1:27" s="6" customFormat="1" ht="12.75" customHeight="1">
      <c r="A60" s="38" t="s">
        <v>26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40"/>
      <c r="S60" s="69">
        <f>S59</f>
        <v>1437.1257000000003</v>
      </c>
      <c r="T60" s="70"/>
      <c r="U60" s="71"/>
    </row>
    <row r="61" spans="1:27" s="6" customFormat="1" ht="12.75" customHeight="1">
      <c r="A61" s="72" t="s">
        <v>40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40"/>
      <c r="S61" s="69">
        <f>S60*0.2736</f>
        <v>393.19759152000012</v>
      </c>
      <c r="T61" s="70"/>
      <c r="U61" s="71"/>
    </row>
    <row r="62" spans="1:27" s="6" customFormat="1" ht="12.75" customHeight="1">
      <c r="A62" s="38" t="s">
        <v>27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0"/>
      <c r="S62" s="69">
        <f>S60+S61</f>
        <v>1830.3232915200003</v>
      </c>
      <c r="T62" s="70"/>
      <c r="U62" s="71"/>
    </row>
  </sheetData>
  <mergeCells count="252">
    <mergeCell ref="W58:X58"/>
    <mergeCell ref="A59:R59"/>
    <mergeCell ref="S59:U59"/>
    <mergeCell ref="A60:R60"/>
    <mergeCell ref="S60:U60"/>
    <mergeCell ref="W52:X52"/>
    <mergeCell ref="W54:X54"/>
    <mergeCell ref="W55:X55"/>
    <mergeCell ref="W56:X56"/>
    <mergeCell ref="W57:X57"/>
    <mergeCell ref="L52:P52"/>
    <mergeCell ref="Q52:U52"/>
    <mergeCell ref="A54:C54"/>
    <mergeCell ref="D54:F54"/>
    <mergeCell ref="G54:H54"/>
    <mergeCell ref="I54:K54"/>
    <mergeCell ref="L54:P54"/>
    <mergeCell ref="Q54:U54"/>
    <mergeCell ref="A55:C55"/>
    <mergeCell ref="D55:F55"/>
    <mergeCell ref="G55:H55"/>
    <mergeCell ref="I55:K55"/>
    <mergeCell ref="L55:P55"/>
    <mergeCell ref="Q55:U55"/>
    <mergeCell ref="W47:X47"/>
    <mergeCell ref="W48:X48"/>
    <mergeCell ref="W49:X49"/>
    <mergeCell ref="W50:X50"/>
    <mergeCell ref="W51:X51"/>
    <mergeCell ref="A62:R62"/>
    <mergeCell ref="S62:U62"/>
    <mergeCell ref="A61:R61"/>
    <mergeCell ref="S61:U61"/>
    <mergeCell ref="I58:K58"/>
    <mergeCell ref="L58:P58"/>
    <mergeCell ref="Q58:U58"/>
    <mergeCell ref="Q56:U56"/>
    <mergeCell ref="A57:C57"/>
    <mergeCell ref="D57:F57"/>
    <mergeCell ref="G57:H57"/>
    <mergeCell ref="I57:K57"/>
    <mergeCell ref="L57:P57"/>
    <mergeCell ref="Q57:U57"/>
    <mergeCell ref="A56:C56"/>
    <mergeCell ref="D56:F56"/>
    <mergeCell ref="G56:H56"/>
    <mergeCell ref="I56:K56"/>
    <mergeCell ref="L56:P56"/>
    <mergeCell ref="A58:C58"/>
    <mergeCell ref="D58:F58"/>
    <mergeCell ref="G58:H58"/>
    <mergeCell ref="H39:J39"/>
    <mergeCell ref="K39:N39"/>
    <mergeCell ref="O39:S39"/>
    <mergeCell ref="T39:U39"/>
    <mergeCell ref="A36:Q36"/>
    <mergeCell ref="R36:V36"/>
    <mergeCell ref="A37:B37"/>
    <mergeCell ref="C37:E37"/>
    <mergeCell ref="F37:H37"/>
    <mergeCell ref="J37:M37"/>
    <mergeCell ref="N37:O37"/>
    <mergeCell ref="P37:T37"/>
    <mergeCell ref="Q46:U46"/>
    <mergeCell ref="A43:N43"/>
    <mergeCell ref="O43:U43"/>
    <mergeCell ref="A44:C44"/>
    <mergeCell ref="D44:F44"/>
    <mergeCell ref="G44:H44"/>
    <mergeCell ref="I44:L44"/>
    <mergeCell ref="M44:R44"/>
    <mergeCell ref="S44:U44"/>
    <mergeCell ref="G46:H46"/>
    <mergeCell ref="I46:K46"/>
    <mergeCell ref="L46:P46"/>
    <mergeCell ref="I49:K49"/>
    <mergeCell ref="L49:P49"/>
    <mergeCell ref="Q47:U47"/>
    <mergeCell ref="A48:C48"/>
    <mergeCell ref="D48:F48"/>
    <mergeCell ref="G48:H48"/>
    <mergeCell ref="I48:K48"/>
    <mergeCell ref="L48:P48"/>
    <mergeCell ref="Q48:U48"/>
    <mergeCell ref="A47:C47"/>
    <mergeCell ref="D47:F47"/>
    <mergeCell ref="G47:H47"/>
    <mergeCell ref="I47:K47"/>
    <mergeCell ref="L47:P47"/>
    <mergeCell ref="A52:C52"/>
    <mergeCell ref="D52:F52"/>
    <mergeCell ref="G52:H52"/>
    <mergeCell ref="I52:K52"/>
    <mergeCell ref="Q49:U49"/>
    <mergeCell ref="A49:C49"/>
    <mergeCell ref="D49:F49"/>
    <mergeCell ref="G49:H49"/>
    <mergeCell ref="A45:R45"/>
    <mergeCell ref="S45:U45"/>
    <mergeCell ref="I50:K50"/>
    <mergeCell ref="A50:C50"/>
    <mergeCell ref="D50:F50"/>
    <mergeCell ref="G50:H50"/>
    <mergeCell ref="L50:P50"/>
    <mergeCell ref="Q50:U50"/>
    <mergeCell ref="I51:K51"/>
    <mergeCell ref="Q51:U51"/>
    <mergeCell ref="A51:C51"/>
    <mergeCell ref="D51:F51"/>
    <mergeCell ref="G51:H51"/>
    <mergeCell ref="L51:P51"/>
    <mergeCell ref="A46:C46"/>
    <mergeCell ref="D46:F46"/>
    <mergeCell ref="A42:N42"/>
    <mergeCell ref="O42:U42"/>
    <mergeCell ref="A40:R40"/>
    <mergeCell ref="S40:U40"/>
    <mergeCell ref="A41:N41"/>
    <mergeCell ref="O41:U41"/>
    <mergeCell ref="B39:D39"/>
    <mergeCell ref="E39:G39"/>
    <mergeCell ref="A38:R38"/>
    <mergeCell ref="S38:U38"/>
    <mergeCell ref="A34:R34"/>
    <mergeCell ref="S34:U34"/>
    <mergeCell ref="A35:R35"/>
    <mergeCell ref="S35:U35"/>
    <mergeCell ref="A28:C28"/>
    <mergeCell ref="D28:F28"/>
    <mergeCell ref="G28:H28"/>
    <mergeCell ref="I28:K28"/>
    <mergeCell ref="L28:Q28"/>
    <mergeCell ref="R28:U28"/>
    <mergeCell ref="A29:C29"/>
    <mergeCell ref="D29:F29"/>
    <mergeCell ref="G29:H29"/>
    <mergeCell ref="I29:K29"/>
    <mergeCell ref="L29:Q29"/>
    <mergeCell ref="R29:U29"/>
    <mergeCell ref="A31:C31"/>
    <mergeCell ref="D31:F31"/>
    <mergeCell ref="G31:H31"/>
    <mergeCell ref="I31:K31"/>
    <mergeCell ref="L31:Q31"/>
    <mergeCell ref="R31:U31"/>
    <mergeCell ref="A32:R32"/>
    <mergeCell ref="S32:U32"/>
    <mergeCell ref="A33:R33"/>
    <mergeCell ref="S33:U33"/>
    <mergeCell ref="A26:R26"/>
    <mergeCell ref="S26:U26"/>
    <mergeCell ref="A27:C27"/>
    <mergeCell ref="D27:F27"/>
    <mergeCell ref="G27:H27"/>
    <mergeCell ref="I27:K27"/>
    <mergeCell ref="L27:Q27"/>
    <mergeCell ref="R27:U27"/>
    <mergeCell ref="A30:C30"/>
    <mergeCell ref="D30:F30"/>
    <mergeCell ref="G30:H30"/>
    <mergeCell ref="I30:K30"/>
    <mergeCell ref="L30:Q30"/>
    <mergeCell ref="R30:U30"/>
    <mergeCell ref="A22:N22"/>
    <mergeCell ref="O22:U22"/>
    <mergeCell ref="A23:N23"/>
    <mergeCell ref="O23:U23"/>
    <mergeCell ref="A24:N24"/>
    <mergeCell ref="O24:U24"/>
    <mergeCell ref="A25:C25"/>
    <mergeCell ref="D25:F25"/>
    <mergeCell ref="G25:H25"/>
    <mergeCell ref="I25:L25"/>
    <mergeCell ref="M25:R25"/>
    <mergeCell ref="S25:U25"/>
    <mergeCell ref="A19:R19"/>
    <mergeCell ref="S19:U19"/>
    <mergeCell ref="B20:D20"/>
    <mergeCell ref="E20:G20"/>
    <mergeCell ref="H20:J20"/>
    <mergeCell ref="K20:N20"/>
    <mergeCell ref="O20:S20"/>
    <mergeCell ref="T20:U20"/>
    <mergeCell ref="A21:R21"/>
    <mergeCell ref="S21:U21"/>
    <mergeCell ref="A15:R15"/>
    <mergeCell ref="S15:U15"/>
    <mergeCell ref="A16:R16"/>
    <mergeCell ref="S16:U16"/>
    <mergeCell ref="A17:O17"/>
    <mergeCell ref="P17:V17"/>
    <mergeCell ref="A18:B18"/>
    <mergeCell ref="C18:E18"/>
    <mergeCell ref="F18:H18"/>
    <mergeCell ref="J18:M18"/>
    <mergeCell ref="N18:P18"/>
    <mergeCell ref="Q18:T18"/>
    <mergeCell ref="A12:C12"/>
    <mergeCell ref="D12:F12"/>
    <mergeCell ref="G12:H12"/>
    <mergeCell ref="I12:K12"/>
    <mergeCell ref="L12:Q12"/>
    <mergeCell ref="R12:U12"/>
    <mergeCell ref="A13:R13"/>
    <mergeCell ref="S13:U13"/>
    <mergeCell ref="A14:R14"/>
    <mergeCell ref="S14:U14"/>
    <mergeCell ref="S5:U5"/>
    <mergeCell ref="A6:N6"/>
    <mergeCell ref="O6:U6"/>
    <mergeCell ref="A10:R10"/>
    <mergeCell ref="S10:U10"/>
    <mergeCell ref="A11:C11"/>
    <mergeCell ref="D11:F11"/>
    <mergeCell ref="G11:H11"/>
    <mergeCell ref="I11:K11"/>
    <mergeCell ref="L11:Q11"/>
    <mergeCell ref="R11:U11"/>
    <mergeCell ref="A7:N7"/>
    <mergeCell ref="O7:U7"/>
    <mergeCell ref="A8:N8"/>
    <mergeCell ref="O8:U8"/>
    <mergeCell ref="A9:C9"/>
    <mergeCell ref="D9:F9"/>
    <mergeCell ref="G9:H9"/>
    <mergeCell ref="I9:L9"/>
    <mergeCell ref="M9:R9"/>
    <mergeCell ref="S9:U9"/>
    <mergeCell ref="A53:C53"/>
    <mergeCell ref="D53:F53"/>
    <mergeCell ref="G53:H53"/>
    <mergeCell ref="I53:K53"/>
    <mergeCell ref="L53:P53"/>
    <mergeCell ref="Q53:U53"/>
    <mergeCell ref="W53:X53"/>
    <mergeCell ref="A1:P1"/>
    <mergeCell ref="Q1:V1"/>
    <mergeCell ref="A2:B2"/>
    <mergeCell ref="C2:E2"/>
    <mergeCell ref="F2:H2"/>
    <mergeCell ref="J2:M2"/>
    <mergeCell ref="N2:P2"/>
    <mergeCell ref="Q2:T2"/>
    <mergeCell ref="A3:R3"/>
    <mergeCell ref="S3:U3"/>
    <mergeCell ref="B4:D4"/>
    <mergeCell ref="E4:G4"/>
    <mergeCell ref="H4:J4"/>
    <mergeCell ref="K4:N4"/>
    <mergeCell ref="O4:S4"/>
    <mergeCell ref="T4:U4"/>
    <mergeCell ref="A5:R5"/>
  </mergeCells>
  <phoneticPr fontId="10" type="noConversion"/>
  <pageMargins left="0.7" right="0.7" top="0.75" bottom="0.75" header="0.3" footer="0.3"/>
  <pageSetup paperSize="9" scale="91" orientation="portrait" horizontalDpi="360" verticalDpi="360" r:id="rId1"/>
  <rowBreaks count="2" manualBreakCount="2">
    <brk id="16" max="20" man="1"/>
    <brk id="35" max="20" man="1"/>
  </rowBreaks>
  <colBreaks count="1" manualBreakCount="1">
    <brk id="21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diones vaz</dc:creator>
  <cp:lastModifiedBy>Windows</cp:lastModifiedBy>
  <cp:lastPrinted>2021-10-27T13:08:13Z</cp:lastPrinted>
  <dcterms:created xsi:type="dcterms:W3CDTF">2021-06-14T13:09:11Z</dcterms:created>
  <dcterms:modified xsi:type="dcterms:W3CDTF">2021-10-27T13:08:25Z</dcterms:modified>
</cp:coreProperties>
</file>